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storeeasy\userdir$\G.Patasiute\Desktop\JOB STUFF\TARYBOS SPRENDIMAI\BI KAINOS 2025\EKC\"/>
    </mc:Choice>
  </mc:AlternateContent>
  <xr:revisionPtr revIDLastSave="0" documentId="8_{E2E34B96-A581-4186-B383-D98679C821A4}" xr6:coauthVersionLast="47" xr6:coauthVersionMax="47" xr10:uidLastSave="{00000000-0000-0000-0000-000000000000}"/>
  <bookViews>
    <workbookView xWindow="-120" yWindow="-120" windowWidth="38640" windowHeight="21120" xr2:uid="{7F5A2501-50EC-4F62-A6D5-B43692924961}"/>
  </bookViews>
  <sheets>
    <sheet name="Etnokult. ugd. gr." sheetId="1" r:id="rId1"/>
    <sheet name="etno užsiėm" sheetId="2" r:id="rId2"/>
    <sheet name="amatai" sheetId="3" r:id="rId3"/>
    <sheet name="ind.reng" sheetId="4" r:id="rId4"/>
    <sheet name="folk.progr.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4" l="1"/>
  <c r="D28" i="3" l="1"/>
  <c r="D35" i="2" l="1"/>
  <c r="E41" i="5" l="1"/>
  <c r="D27" i="1"/>
</calcChain>
</file>

<file path=xl/sharedStrings.xml><?xml version="1.0" encoding="utf-8"?>
<sst xmlns="http://schemas.openxmlformats.org/spreadsheetml/2006/main" count="178" uniqueCount="108">
  <si>
    <t xml:space="preserve">BAŽNYČIŲ G.4 </t>
  </si>
  <si>
    <t>Į paslaugos savikainos skaičiavimą įtraukiamos sąnaudos, tiesiogiai susijusios su paslaugos teikimu.</t>
  </si>
  <si>
    <t>Komunalinių paslaugų sąnaudų suma paskaičiuota dalinant metinių sąnaudų sumą iš metinio</t>
  </si>
  <si>
    <r>
      <t>darbo valandų skaičiaus ir dauginant iš įstaigos patalpų, skirtų kultūrinei veiklai, koeficiento. (</t>
    </r>
    <r>
      <rPr>
        <b/>
        <sz val="12"/>
        <color theme="1"/>
        <rFont val="Times New Roman"/>
        <family val="1"/>
        <charset val="186"/>
      </rPr>
      <t>0,64</t>
    </r>
    <r>
      <rPr>
        <sz val="12"/>
        <color theme="1"/>
        <rFont val="Times New Roman"/>
        <family val="1"/>
        <charset val="186"/>
      </rPr>
      <t>)</t>
    </r>
  </si>
  <si>
    <r>
      <rPr>
        <b/>
        <sz val="12"/>
        <color theme="1"/>
        <rFont val="Times New Roman"/>
        <family val="1"/>
        <charset val="186"/>
      </rPr>
      <t>Atliekų tvarkymas</t>
    </r>
    <r>
      <rPr>
        <sz val="12"/>
        <color theme="1"/>
        <rFont val="Times New Roman"/>
        <family val="1"/>
        <charset val="186"/>
      </rPr>
      <t xml:space="preserve"> (1 darbo val. kultūrinei veiklai skirto ploto) 509 Eur : 2001 val. x 0,64 = 0,16 Eur.</t>
    </r>
  </si>
  <si>
    <r>
      <rPr>
        <b/>
        <sz val="12"/>
        <color theme="1"/>
        <rFont val="Times New Roman"/>
        <family val="1"/>
        <charset val="186"/>
      </rPr>
      <t>Remontas</t>
    </r>
    <r>
      <rPr>
        <sz val="12"/>
        <color theme="1"/>
        <rFont val="Times New Roman"/>
        <family val="1"/>
        <charset val="186"/>
      </rPr>
      <t xml:space="preserve"> (1 darbo val. kultūrinei veiklai skirto ploto)1018 Eur : 2001 val. x 0,64  = 0,33 Eur.</t>
    </r>
  </si>
  <si>
    <t>Kanceliarinių prekių sąnaudas sudaro popieriaus, spausdintuvų kasečių ir kt. prekių išlaidos.</t>
  </si>
  <si>
    <t>Edukatoriaus darbas</t>
  </si>
  <si>
    <t>Elektra</t>
  </si>
  <si>
    <t>Vanduo</t>
  </si>
  <si>
    <t>Atliekos</t>
  </si>
  <si>
    <t>Remontas</t>
  </si>
  <si>
    <t>Ryšių paslaugos</t>
  </si>
  <si>
    <t>Pastatų draudimas</t>
  </si>
  <si>
    <t>Šildymas</t>
  </si>
  <si>
    <t>Kanceliarinės prekės</t>
  </si>
  <si>
    <t xml:space="preserve">darbo valandų skaičiaus ir dauginant iš įstaigos patalpų, skirtų kultūrinei veiklai, koeficiento. </t>
  </si>
  <si>
    <t>Priemonės/ Inventorius</t>
  </si>
  <si>
    <t>Renginio organizavimo pagal individualų užsakymą savikainos paskaičiavimas</t>
  </si>
  <si>
    <r>
      <rPr>
        <b/>
        <sz val="12"/>
        <color theme="1"/>
        <rFont val="Times New Roman"/>
        <family val="1"/>
        <charset val="186"/>
      </rPr>
      <t>Komunalinių paslaugų sąnaudų suma</t>
    </r>
    <r>
      <rPr>
        <sz val="12"/>
        <color theme="1"/>
        <rFont val="Times New Roman"/>
        <family val="1"/>
        <charset val="186"/>
      </rPr>
      <t xml:space="preserve"> paskaičiuota dalinant metinių sąnaudų sumą iš metinio</t>
    </r>
  </si>
  <si>
    <t>Folkloro programos/koncerto parengimo ir atlikimo savikainos paskaičiavimas</t>
  </si>
  <si>
    <t>Tradicinių instrumentų sąnaudos</t>
  </si>
  <si>
    <t>Tautinių rūbų sąnaudos</t>
  </si>
  <si>
    <t xml:space="preserve">Tautinių rūbų taisymas </t>
  </si>
  <si>
    <t>Edukacinio užsiėmimo vaikų ir moksleivių grupėms savikainos paskaičiavimas</t>
  </si>
  <si>
    <r>
      <t xml:space="preserve">darbo valandų skaičiaus ir dauginant iš įstaigos patalpų, skirtų kultūrinei veiklai, koeficiento: </t>
    </r>
    <r>
      <rPr>
        <b/>
        <sz val="12"/>
        <color theme="1"/>
        <rFont val="Times New Roman"/>
        <family val="1"/>
        <charset val="186"/>
      </rPr>
      <t xml:space="preserve">0,64 </t>
    </r>
    <r>
      <rPr>
        <sz val="12"/>
        <color theme="1"/>
        <rFont val="Times New Roman"/>
        <family val="1"/>
        <charset val="186"/>
      </rPr>
      <t>eur</t>
    </r>
  </si>
  <si>
    <r>
      <rPr>
        <b/>
        <sz val="12"/>
        <color theme="1"/>
        <rFont val="Times New Roman"/>
        <family val="1"/>
        <charset val="186"/>
      </rPr>
      <t>Atliekų tvarkymas</t>
    </r>
    <r>
      <rPr>
        <sz val="12"/>
        <color theme="1"/>
        <rFont val="Times New Roman"/>
        <family val="1"/>
        <charset val="186"/>
      </rPr>
      <t xml:space="preserve"> (1 darbo val. kultūrinei veiklai skirto ploto) 509,0 Eur : 2001 val × 0,64 = 0,16 Eur.</t>
    </r>
  </si>
  <si>
    <r>
      <rPr>
        <b/>
        <sz val="12"/>
        <color theme="1"/>
        <rFont val="Times New Roman"/>
        <family val="1"/>
        <charset val="186"/>
      </rPr>
      <t>Pastatų draudimas</t>
    </r>
    <r>
      <rPr>
        <sz val="12"/>
        <color theme="1"/>
        <rFont val="Times New Roman"/>
        <family val="1"/>
        <charset val="186"/>
      </rPr>
      <t xml:space="preserve"> (1 darbo val. kultūrinei veiklai skirto ploto) 229,0 Eur : 2001 val × 0,64 = 0,07 Eur.</t>
    </r>
  </si>
  <si>
    <t>Edukacinio-etnokultūrinio ugdymo užsiėmimo savikainos paskaičiavimas</t>
  </si>
  <si>
    <r>
      <rPr>
        <b/>
        <sz val="12"/>
        <color theme="1"/>
        <rFont val="Times New Roman"/>
        <family val="1"/>
        <charset val="186"/>
      </rPr>
      <t>Kanceliarinių prekių sąnaudas</t>
    </r>
    <r>
      <rPr>
        <sz val="12"/>
        <color theme="1"/>
        <rFont val="Times New Roman"/>
        <family val="1"/>
        <charset val="186"/>
      </rPr>
      <t xml:space="preserve"> sudaro popieriaus, spausdintuvų kasečių ir kt. prekių išlaidos.</t>
    </r>
  </si>
  <si>
    <t>Praktinio amatų  užsiėmimo savikainos paskaičiavimas</t>
  </si>
  <si>
    <t xml:space="preserve">Reklamos paslaugos  </t>
  </si>
  <si>
    <r>
      <rPr>
        <b/>
        <sz val="12"/>
        <color theme="1"/>
        <rFont val="Times New Roman"/>
        <family val="1"/>
        <charset val="186"/>
      </rPr>
      <t>Atliekų tvarkymas</t>
    </r>
    <r>
      <rPr>
        <sz val="12"/>
        <color theme="1"/>
        <rFont val="Times New Roman"/>
        <family val="1"/>
        <charset val="186"/>
      </rPr>
      <t xml:space="preserve"> (1 darbo val. kultūrinei veiklai skirto ploto) 509,0 Eur : 2001 val. × 0,64 = 0,16 Eur.</t>
    </r>
  </si>
  <si>
    <t>Reklamos paslaugos</t>
  </si>
  <si>
    <r>
      <rPr>
        <b/>
        <sz val="12"/>
        <color theme="1"/>
        <rFont val="Times New Roman"/>
        <family val="1"/>
        <charset val="186"/>
      </rPr>
      <t>Remontas</t>
    </r>
    <r>
      <rPr>
        <sz val="12"/>
        <color theme="1"/>
        <rFont val="Times New Roman"/>
        <family val="1"/>
        <charset val="186"/>
      </rPr>
      <t xml:space="preserve"> (1 darbo valandos kultūrinei veiklai skirto ploto) 1018,0Eur : 2001 val × 0,64 = 0,33 Eur.</t>
    </r>
  </si>
  <si>
    <t>Transporto paslaugos</t>
  </si>
  <si>
    <t xml:space="preserve">1 val. 1 asm. </t>
  </si>
  <si>
    <t>Buvo:</t>
  </si>
  <si>
    <t>eur</t>
  </si>
  <si>
    <t>Buvo :</t>
  </si>
  <si>
    <t xml:space="preserve">Programos sudarymo; renginio režisavimo,  vedimo ir kt. sąnaudos. </t>
  </si>
  <si>
    <t>Režisūra,  vedimas</t>
  </si>
  <si>
    <r>
      <rPr>
        <b/>
        <sz val="12"/>
        <color theme="1"/>
        <rFont val="Times New Roman"/>
        <family val="1"/>
        <charset val="186"/>
      </rPr>
      <t>Edukatoriaus atlygis už vieną edukaciją 50,0eur.</t>
    </r>
    <r>
      <rPr>
        <sz val="12"/>
        <color theme="1"/>
        <rFont val="Times New Roman"/>
        <family val="1"/>
        <charset val="186"/>
      </rPr>
      <t xml:space="preserve">, paslaugų gavėjų skaičius vid.vienoje edukacijoje - 20. </t>
    </r>
  </si>
  <si>
    <t>Sąnaudos vienam asmeniui  50 : 20 = 2,5 Eur.</t>
  </si>
  <si>
    <r>
      <rPr>
        <b/>
        <sz val="12"/>
        <color theme="1"/>
        <rFont val="Times New Roman"/>
        <family val="1"/>
        <charset val="186"/>
      </rPr>
      <t>Vanduo</t>
    </r>
    <r>
      <rPr>
        <sz val="12"/>
        <color theme="1"/>
        <rFont val="Times New Roman"/>
        <family val="1"/>
        <charset val="186"/>
      </rPr>
      <t xml:space="preserve"> (1 darbo val. kultūrinei veiklai skirto ploto)2589,52,43 Eur : 2001 val. x 0,64  = 0,83 Eur.</t>
    </r>
  </si>
  <si>
    <r>
      <rPr>
        <b/>
        <sz val="12"/>
        <color theme="1"/>
        <rFont val="Times New Roman"/>
        <family val="1"/>
        <charset val="186"/>
      </rPr>
      <t>Elektra</t>
    </r>
    <r>
      <rPr>
        <sz val="12"/>
        <color theme="1"/>
        <rFont val="Times New Roman"/>
        <family val="1"/>
        <charset val="186"/>
      </rPr>
      <t>, (1 darbo val. kultūrinei veiklai skirto ploto) 570,79 Eur : 2001 val. x 0,64  = 0,18 Eur.</t>
    </r>
  </si>
  <si>
    <r>
      <t>Ryšių paslaugos</t>
    </r>
    <r>
      <rPr>
        <sz val="12"/>
        <color theme="1"/>
        <rFont val="Times New Roman"/>
        <family val="1"/>
        <charset val="186"/>
      </rPr>
      <t>1152,41 Eur : 2001 val. : 20 (vidutinis paslaugų gavėjų skaičius) = 0,03 Eur.</t>
    </r>
  </si>
  <si>
    <r>
      <t>Reklamos paslaugos 75</t>
    </r>
    <r>
      <rPr>
        <sz val="12"/>
        <color theme="1"/>
        <rFont val="Times New Roman"/>
        <family val="1"/>
        <charset val="186"/>
      </rPr>
      <t xml:space="preserve">3,0eur.  : 2001 val </t>
    </r>
    <r>
      <rPr>
        <b/>
        <sz val="12"/>
        <color theme="1"/>
        <rFont val="Times New Roman"/>
        <family val="1"/>
        <charset val="186"/>
      </rPr>
      <t xml:space="preserve"> = 0,38 eur</t>
    </r>
  </si>
  <si>
    <r>
      <t>Šildymas</t>
    </r>
    <r>
      <rPr>
        <sz val="12"/>
        <color theme="1"/>
        <rFont val="Times New Roman"/>
        <family val="1"/>
        <charset val="186"/>
      </rPr>
      <t xml:space="preserve">  1351,64 :2001 x 0,64 = 0,43 Eur</t>
    </r>
  </si>
  <si>
    <t>Valymo priemonės ir paslaugos</t>
  </si>
  <si>
    <r>
      <t>Valymo paslaugos:</t>
    </r>
    <r>
      <rPr>
        <sz val="12"/>
        <color theme="1"/>
        <rFont val="Times New Roman"/>
        <family val="1"/>
        <charset val="186"/>
      </rPr>
      <t xml:space="preserve"> valytojos darbas ir panaudotos priemonės </t>
    </r>
  </si>
  <si>
    <t>Valymo paslaugos</t>
  </si>
  <si>
    <r>
      <rPr>
        <b/>
        <sz val="12"/>
        <color theme="1"/>
        <rFont val="Times New Roman"/>
        <family val="1"/>
        <charset val="186"/>
      </rPr>
      <t>Inventoriui</t>
    </r>
    <r>
      <rPr>
        <sz val="12"/>
        <color theme="1"/>
        <rFont val="Times New Roman"/>
        <family val="1"/>
        <charset val="186"/>
      </rPr>
      <t xml:space="preserve"> įsigyti per 2024metus išleista 306,36 Eur, :  18 edukacijų  sudalyvavo  184 dalyviai per metus = 0,80 eur.</t>
    </r>
  </si>
  <si>
    <t>Viešųjų ryšių koordinatorė kai kuriuos plakatus maketuoja pati ir spausdiname spausdintuvu, todėl naudojami spausdintuvo dažai ir popierius. Bet sutaupome lėšų, nes neužsakome pas tiekėjus.</t>
  </si>
  <si>
    <r>
      <rPr>
        <b/>
        <sz val="12"/>
        <color theme="1"/>
        <rFont val="Times New Roman"/>
        <family val="1"/>
        <charset val="186"/>
      </rPr>
      <t>Elektra</t>
    </r>
    <r>
      <rPr>
        <sz val="12"/>
        <color theme="1"/>
        <rFont val="Times New Roman"/>
        <family val="1"/>
        <charset val="186"/>
      </rPr>
      <t xml:space="preserve"> (1 darbo val. kultūrinei veiklai skirto ploto) 3461,77 Eur : 2001 val. × 0,64 = 1,11 Eur.</t>
    </r>
  </si>
  <si>
    <r>
      <rPr>
        <b/>
        <sz val="12"/>
        <color theme="1"/>
        <rFont val="Times New Roman"/>
        <family val="1"/>
        <charset val="186"/>
      </rPr>
      <t>Vanduo</t>
    </r>
    <r>
      <rPr>
        <sz val="12"/>
        <color theme="1"/>
        <rFont val="Times New Roman"/>
        <family val="1"/>
        <charset val="186"/>
      </rPr>
      <t xml:space="preserve"> (1 darbo val. kultūrinei veiklai skirto ploto) 509,44 Eur : 2001 val. × 0,64 = 0,16 Eur.</t>
    </r>
  </si>
  <si>
    <r>
      <rPr>
        <b/>
        <sz val="12"/>
        <color theme="1"/>
        <rFont val="Times New Roman"/>
        <family val="1"/>
        <charset val="186"/>
      </rPr>
      <t>Remontas</t>
    </r>
    <r>
      <rPr>
        <sz val="12"/>
        <color theme="1"/>
        <rFont val="Times New Roman"/>
        <family val="1"/>
        <charset val="186"/>
      </rPr>
      <t xml:space="preserve"> (1 darbo val. kultūrinei veiklai skirto ploto) 108,0 Eur : 2001 val. × 0,64 = 0,03 Eur.</t>
    </r>
  </si>
  <si>
    <r>
      <t xml:space="preserve">Ryšių paslaugos </t>
    </r>
    <r>
      <rPr>
        <sz val="12"/>
        <color theme="1"/>
        <rFont val="Times New Roman"/>
        <family val="1"/>
        <charset val="186"/>
      </rPr>
      <t>1152,41 Eur : 2001 val. : 10 (vidutinis paslaugų gavėjų skaičius) = 0,06 Eur.</t>
    </r>
  </si>
  <si>
    <r>
      <rPr>
        <b/>
        <sz val="12"/>
        <color theme="1"/>
        <rFont val="Times New Roman"/>
        <family val="1"/>
        <charset val="186"/>
      </rPr>
      <t>Šildymo paslaugos</t>
    </r>
    <r>
      <rPr>
        <sz val="12"/>
        <color theme="1"/>
        <rFont val="Times New Roman"/>
        <family val="1"/>
        <charset val="186"/>
      </rPr>
      <t xml:space="preserve"> 3885,28 eur : 2001 x 0,64 : 10 = 0,13 eur</t>
    </r>
  </si>
  <si>
    <t>Paysera mokesčiai</t>
  </si>
  <si>
    <r>
      <rPr>
        <b/>
        <sz val="12"/>
        <color theme="1"/>
        <rFont val="Times New Roman"/>
        <family val="1"/>
        <charset val="186"/>
      </rPr>
      <t>Reklamos paslaugos</t>
    </r>
    <r>
      <rPr>
        <sz val="12"/>
        <color theme="1"/>
        <rFont val="Times New Roman"/>
        <family val="1"/>
        <charset val="186"/>
      </rPr>
      <t xml:space="preserve">  368,0  : 2001 = 0,18 eur</t>
    </r>
  </si>
  <si>
    <r>
      <rPr>
        <b/>
        <sz val="12"/>
        <color theme="1"/>
        <rFont val="Times New Roman"/>
        <family val="1"/>
        <charset val="186"/>
      </rPr>
      <t>Edukatoriaus atlygis už vieną edukaciją</t>
    </r>
    <r>
      <rPr>
        <sz val="12"/>
        <color theme="1"/>
        <rFont val="Times New Roman"/>
        <family val="1"/>
        <charset val="186"/>
      </rPr>
      <t xml:space="preserve"> 55,0 Eur, paslaugų gavėjų skaičius vid. per edukaciją - 15. </t>
    </r>
  </si>
  <si>
    <t>Sąnaudos vienam asmeniui  55 : 15 = 3,67 Eur.</t>
  </si>
  <si>
    <r>
      <rPr>
        <b/>
        <sz val="12"/>
        <color theme="1"/>
        <rFont val="Times New Roman"/>
        <family val="1"/>
        <charset val="186"/>
      </rPr>
      <t>Paysera mokesčiai</t>
    </r>
    <r>
      <rPr>
        <sz val="12"/>
        <color theme="1"/>
        <rFont val="Times New Roman"/>
        <family val="1"/>
        <charset val="186"/>
      </rPr>
      <t xml:space="preserve"> kiekvienai šio tipo edukacijai 0,1 eur</t>
    </r>
  </si>
  <si>
    <t>Inventorius:  žaislai kūdikiams, pagalvėlės.</t>
  </si>
  <si>
    <r>
      <t>Valymo paslaugos:</t>
    </r>
    <r>
      <rPr>
        <sz val="12"/>
        <color theme="1"/>
        <rFont val="Times New Roman"/>
        <family val="1"/>
        <charset val="186"/>
      </rPr>
      <t xml:space="preserve"> valytojos darbas ir panaudotos priemonės  salės valymui  0,05 eur</t>
    </r>
    <r>
      <rPr>
        <b/>
        <sz val="12"/>
        <color theme="1"/>
        <rFont val="Times New Roman"/>
        <family val="1"/>
        <charset val="186"/>
      </rPr>
      <t xml:space="preserve">. </t>
    </r>
    <r>
      <rPr>
        <sz val="12"/>
        <color theme="1"/>
        <rFont val="Times New Roman"/>
        <family val="1"/>
        <charset val="186"/>
      </rPr>
      <t>Kilimo išvalymas</t>
    </r>
    <r>
      <rPr>
        <b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41,51 : 184 dalyvių = 0,23 eur</t>
    </r>
  </si>
  <si>
    <r>
      <rPr>
        <b/>
        <sz val="12"/>
        <color theme="1"/>
        <rFont val="Times New Roman"/>
        <family val="1"/>
        <charset val="186"/>
      </rPr>
      <t>Reklamos paslaugos</t>
    </r>
    <r>
      <rPr>
        <sz val="12"/>
        <color theme="1"/>
        <rFont val="Times New Roman"/>
        <family val="1"/>
        <charset val="186"/>
      </rPr>
      <t xml:space="preserve">  384,28  : 2001 = 0,19 eur</t>
    </r>
  </si>
  <si>
    <r>
      <rPr>
        <b/>
        <sz val="12"/>
        <color theme="1"/>
        <rFont val="Times New Roman"/>
        <family val="1"/>
        <charset val="186"/>
      </rPr>
      <t>Edukatoriaus atlygis už vieną edukaciją su priemonėm</t>
    </r>
    <r>
      <rPr>
        <sz val="12"/>
        <color theme="1"/>
        <rFont val="Times New Roman"/>
        <family val="1"/>
        <charset val="186"/>
      </rPr>
      <t xml:space="preserve">, 100,0 Eur, paslaugų gavėjų skaičius per vieną edukaciją - 20. </t>
    </r>
  </si>
  <si>
    <t>Sąnaudos vienam asmeniui 100,0 : 20 = 5 Eur.</t>
  </si>
  <si>
    <r>
      <rPr>
        <b/>
        <sz val="12"/>
        <color theme="1"/>
        <rFont val="Times New Roman"/>
        <family val="1"/>
        <charset val="186"/>
      </rPr>
      <t>Remontas</t>
    </r>
    <r>
      <rPr>
        <sz val="12"/>
        <color theme="1"/>
        <rFont val="Times New Roman"/>
        <family val="1"/>
        <charset val="186"/>
      </rPr>
      <t xml:space="preserve"> (1 darbo val. kultūrinei veiklai skirto ploto) 1369,16,0 Eur : 2001 val. × 0,64 = 0,43 Eur.</t>
    </r>
  </si>
  <si>
    <r>
      <rPr>
        <b/>
        <sz val="12"/>
        <color theme="1"/>
        <rFont val="Times New Roman"/>
        <family val="1"/>
        <charset val="186"/>
      </rPr>
      <t>Vanduo</t>
    </r>
    <r>
      <rPr>
        <sz val="12"/>
        <color theme="1"/>
        <rFont val="Times New Roman"/>
        <family val="1"/>
        <charset val="186"/>
      </rPr>
      <t xml:space="preserve"> (1 darbo val. kultūrinei veiklai skirto ploto) 2080,08 Eur : 2001 val. × 0,64 = 0,67 eur</t>
    </r>
  </si>
  <si>
    <r>
      <t xml:space="preserve">Ryšių paslaugos </t>
    </r>
    <r>
      <rPr>
        <sz val="12"/>
        <color theme="1"/>
        <rFont val="Times New Roman"/>
        <family val="1"/>
        <charset val="186"/>
      </rPr>
      <t>1152,41 Eur : 2001 val. : 20 (vidutinis paslaugų gavėjų skaičius) = 0,03 Eur.</t>
    </r>
  </si>
  <si>
    <r>
      <rPr>
        <b/>
        <sz val="12"/>
        <color theme="1"/>
        <rFont val="Times New Roman"/>
        <family val="1"/>
        <charset val="186"/>
      </rPr>
      <t>Pastatų draudimas</t>
    </r>
    <r>
      <rPr>
        <sz val="12"/>
        <color theme="1"/>
        <rFont val="Times New Roman"/>
        <family val="1"/>
        <charset val="186"/>
      </rPr>
      <t xml:space="preserve"> (1 darbo val. kultūrinei veiklai skirto ploto) 166,71 Eur : 2001 val × 0,64 = 0,05 Eur.</t>
    </r>
  </si>
  <si>
    <r>
      <rPr>
        <b/>
        <sz val="12"/>
        <color theme="1"/>
        <rFont val="Times New Roman"/>
        <family val="1"/>
        <charset val="186"/>
      </rPr>
      <t>Elektra</t>
    </r>
    <r>
      <rPr>
        <sz val="12"/>
        <color theme="1"/>
        <rFont val="Times New Roman"/>
        <family val="1"/>
        <charset val="186"/>
      </rPr>
      <t xml:space="preserve"> (1 darbo val. kultūrinei veiklai skirto ploto) 4235,84 Eur : 2001 val. × 0,64 = 1,35 Eur.</t>
    </r>
  </si>
  <si>
    <r>
      <rPr>
        <b/>
        <sz val="12"/>
        <color theme="1"/>
        <rFont val="Times New Roman"/>
        <family val="1"/>
        <charset val="186"/>
      </rPr>
      <t>Priemonėms ir inventoriui</t>
    </r>
    <r>
      <rPr>
        <sz val="12"/>
        <color theme="1"/>
        <rFont val="Times New Roman"/>
        <family val="1"/>
        <charset val="186"/>
      </rPr>
      <t xml:space="preserve"> įsigyti per 2024 metus išleista 978,21 Eur, paslaugų gavėjų skaičius per </t>
    </r>
  </si>
  <si>
    <t>metus - 1460. Sąnaudos vienam asmeniui 978,21 : 1460 = 0,67 Eur.</t>
  </si>
  <si>
    <r>
      <rPr>
        <b/>
        <sz val="12"/>
        <color theme="1"/>
        <rFont val="Times New Roman"/>
        <family val="1"/>
        <charset val="186"/>
      </rPr>
      <t>Vanduo</t>
    </r>
    <r>
      <rPr>
        <sz val="12"/>
        <color theme="1"/>
        <rFont val="Times New Roman"/>
        <family val="1"/>
        <charset val="186"/>
      </rPr>
      <t xml:space="preserve"> (1 darbo val. kultūrinei veiklai skirto ploto)509,44 Eur : 2001 val. × 0,64 = 0,17 Eur.</t>
    </r>
  </si>
  <si>
    <r>
      <rPr>
        <b/>
        <sz val="12"/>
        <color theme="1"/>
        <rFont val="Times New Roman"/>
        <family val="1"/>
        <charset val="186"/>
      </rPr>
      <t>Paprastojo remonto</t>
    </r>
    <r>
      <rPr>
        <sz val="12"/>
        <color theme="1"/>
        <rFont val="Times New Roman"/>
        <family val="1"/>
        <charset val="186"/>
      </rPr>
      <t xml:space="preserve"> prekės ir paslaugos (1 darbo valandos kultūrinei veiklai skirto ploto)1018,0 Eur : 2001 val × 0,64 = 0,35 Eur.</t>
    </r>
  </si>
  <si>
    <r>
      <t>Ryšių paslaugos1152,41</t>
    </r>
    <r>
      <rPr>
        <sz val="12"/>
        <color theme="1"/>
        <rFont val="Times New Roman"/>
        <family val="1"/>
        <charset val="186"/>
      </rPr>
      <t xml:space="preserve"> Eur : 2001 val. : 20 (vidutinis paslaugų gavėjų skaičius) = 0,03Eur.</t>
    </r>
  </si>
  <si>
    <r>
      <rPr>
        <b/>
        <sz val="12"/>
        <color theme="1"/>
        <rFont val="Times New Roman"/>
        <family val="1"/>
        <charset val="186"/>
      </rPr>
      <t>Reklamos paslaugos</t>
    </r>
    <r>
      <rPr>
        <sz val="12"/>
        <color theme="1"/>
        <rFont val="Times New Roman"/>
        <family val="1"/>
        <charset val="186"/>
      </rPr>
      <t xml:space="preserve">  1154,60  : 2001 = 0,58 eur</t>
    </r>
  </si>
  <si>
    <t xml:space="preserve">2024 metais vykusių penkių 2 val. trukmės renginių vidut. vieno reng.išlaidų suma sudarė  2759,57 Eur, </t>
  </si>
  <si>
    <r>
      <rPr>
        <b/>
        <sz val="12"/>
        <color theme="1"/>
        <rFont val="Times New Roman"/>
        <family val="1"/>
        <charset val="186"/>
      </rPr>
      <t xml:space="preserve">Edukatoriaus atlygis vieno renginio metu </t>
    </r>
    <r>
      <rPr>
        <sz val="12"/>
        <color theme="1"/>
        <rFont val="Times New Roman"/>
        <family val="1"/>
        <charset val="186"/>
      </rPr>
      <t xml:space="preserve"> 120,0 Eur, paslaugų gavėjų skaičius per renginį - 50. </t>
    </r>
  </si>
  <si>
    <t>Sąnaudos vienam asmeniui 120 : 50 =  2,40Eur.</t>
  </si>
  <si>
    <t xml:space="preserve"> vidutinė renginio 1 val. režisūros kaina: 1379,78 Eur, 1 val. kaina 1 asmeniui (50 asm.grupė) - 27,60 Eur</t>
  </si>
  <si>
    <t>Kvalifikacijos kėlimas</t>
  </si>
  <si>
    <t>Kvalifikacijos tobulinimas</t>
  </si>
  <si>
    <t>išleista 380,15 :2001 val x 2 reng.val. = 0,38</t>
  </si>
  <si>
    <t xml:space="preserve">2024 metais vykusių  2 val. trukmės renginių vidut. vieno reng.išlaidų suma sudarė 3559,57 Eur, </t>
  </si>
  <si>
    <t xml:space="preserve"> vidutinė renginio 1 val. režisūros kaina: 1779,80 Eur, 1 val. kaina 1 asmeniui(50 dalyvių)  - 35,60 Eur</t>
  </si>
  <si>
    <r>
      <t>2024 metais atliktos 79</t>
    </r>
    <r>
      <rPr>
        <b/>
        <sz val="12"/>
        <color theme="1"/>
        <rFont val="Times New Roman"/>
        <family val="1"/>
        <charset val="186"/>
      </rPr>
      <t xml:space="preserve"> folklorinės programos/koncertai</t>
    </r>
    <r>
      <rPr>
        <sz val="12"/>
        <color theme="1"/>
        <rFont val="Times New Roman"/>
        <family val="1"/>
        <charset val="186"/>
      </rPr>
      <t xml:space="preserve"> (vidut. 1 val. trukmės).</t>
    </r>
  </si>
  <si>
    <r>
      <rPr>
        <b/>
        <sz val="12"/>
        <color theme="1"/>
        <rFont val="Times New Roman"/>
        <family val="1"/>
        <charset val="186"/>
      </rPr>
      <t>Tradicinių instrumentų ir jų detalių įsigijimui 2024</t>
    </r>
    <r>
      <rPr>
        <sz val="12"/>
        <color theme="1"/>
        <rFont val="Times New Roman"/>
        <family val="1"/>
        <charset val="186"/>
      </rPr>
      <t xml:space="preserve"> m.</t>
    </r>
    <r>
      <rPr>
        <b/>
        <sz val="12"/>
        <color theme="1"/>
        <rFont val="Times New Roman"/>
        <family val="1"/>
        <charset val="186"/>
      </rPr>
      <t xml:space="preserve">  </t>
    </r>
    <r>
      <rPr>
        <sz val="12"/>
        <color theme="1"/>
        <rFont val="Times New Roman"/>
        <family val="1"/>
        <charset val="186"/>
      </rPr>
      <t xml:space="preserve">išleista 8488,84 Eur, </t>
    </r>
  </si>
  <si>
    <t xml:space="preserve">(sąnaudos 1 val. programai/koncertui  : 79 = 107,46 Eur); </t>
  </si>
  <si>
    <t xml:space="preserve">(sąnaudos 1 val. programai/koncertui 11401,2 : 79 = 144,32 Eur); </t>
  </si>
  <si>
    <r>
      <rPr>
        <b/>
        <sz val="12"/>
        <color theme="1"/>
        <rFont val="Times New Roman"/>
        <family val="1"/>
        <charset val="186"/>
      </rPr>
      <t xml:space="preserve">Tautinių rūbų ir jų detalių įsigijimui </t>
    </r>
    <r>
      <rPr>
        <sz val="12"/>
        <color theme="1"/>
        <rFont val="Times New Roman"/>
        <family val="1"/>
        <charset val="186"/>
      </rPr>
      <t>2024 m.</t>
    </r>
    <r>
      <rPr>
        <b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 xml:space="preserve">išleista  11401,20 Eur, </t>
    </r>
  </si>
  <si>
    <r>
      <rPr>
        <b/>
        <sz val="12"/>
        <color theme="1"/>
        <rFont val="Times New Roman"/>
        <family val="1"/>
        <charset val="186"/>
      </rPr>
      <t xml:space="preserve">Tautinių rūbų taisymui </t>
    </r>
    <r>
      <rPr>
        <sz val="12"/>
        <color theme="1"/>
        <rFont val="Times New Roman"/>
        <family val="1"/>
        <charset val="186"/>
      </rPr>
      <t>2024 m.</t>
    </r>
    <r>
      <rPr>
        <b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 xml:space="preserve">išleista  246,58 Eur, </t>
    </r>
  </si>
  <si>
    <t xml:space="preserve">(sąnaudos 1 val. programai/koncertui 246,58 : 79 = 3,13 Eur); </t>
  </si>
  <si>
    <r>
      <rPr>
        <b/>
        <sz val="12"/>
        <color theme="1"/>
        <rFont val="Times New Roman"/>
        <family val="1"/>
        <charset val="186"/>
      </rPr>
      <t xml:space="preserve">Transporto paslaugos </t>
    </r>
    <r>
      <rPr>
        <sz val="12"/>
        <color theme="1"/>
        <rFont val="Times New Roman"/>
        <family val="1"/>
        <charset val="186"/>
      </rPr>
      <t>2024 m. 12280 : 79 : 50 =3,11</t>
    </r>
  </si>
  <si>
    <r>
      <rPr>
        <b/>
        <sz val="12"/>
        <color theme="1"/>
        <rFont val="Times New Roman"/>
        <family val="1"/>
        <charset val="186"/>
      </rPr>
      <t>Elektra</t>
    </r>
    <r>
      <rPr>
        <sz val="12"/>
        <color theme="1"/>
        <rFont val="Times New Roman"/>
        <family val="1"/>
        <charset val="186"/>
      </rPr>
      <t xml:space="preserve"> (1 darbo val. kultūrinei veiklai skirto ploto) 4032,56 Eur : 2001 val. × 0,64 = 1,29 Eur.</t>
    </r>
  </si>
  <si>
    <r>
      <rPr>
        <b/>
        <sz val="12"/>
        <color theme="1"/>
        <rFont val="Times New Roman"/>
        <family val="1"/>
        <charset val="186"/>
      </rPr>
      <t>Vanduo</t>
    </r>
    <r>
      <rPr>
        <sz val="12"/>
        <color theme="1"/>
        <rFont val="Times New Roman"/>
        <family val="1"/>
        <charset val="186"/>
      </rPr>
      <t xml:space="preserve"> (1 darbo val. kultūrinei veiklai skirto ploto) 2589,52 Eur : 2001 val. × 0,64 = 0,83Eur.</t>
    </r>
  </si>
  <si>
    <r>
      <t>Ryšių paslaugos 2654,17</t>
    </r>
    <r>
      <rPr>
        <sz val="12"/>
        <color theme="1"/>
        <rFont val="Times New Roman"/>
        <family val="1"/>
        <charset val="186"/>
      </rPr>
      <t xml:space="preserve"> Eur : 2001 val. : 79  = 0,02Eur.</t>
    </r>
  </si>
  <si>
    <t>Natų bei dainų tekstų spausdinimas.</t>
  </si>
  <si>
    <r>
      <rPr>
        <b/>
        <sz val="12"/>
        <color theme="1"/>
        <rFont val="Times New Roman"/>
        <family val="1"/>
        <charset val="186"/>
      </rPr>
      <t>Reklamos paslaugos</t>
    </r>
    <r>
      <rPr>
        <sz val="12"/>
        <color theme="1"/>
        <rFont val="Times New Roman"/>
        <family val="1"/>
        <charset val="186"/>
      </rPr>
      <t xml:space="preserve">  2611,52  : 2001 = 1,31 eur</t>
    </r>
  </si>
  <si>
    <t>buvo</t>
  </si>
  <si>
    <r>
      <rPr>
        <b/>
        <sz val="12"/>
        <color theme="1"/>
        <rFont val="Times New Roman"/>
        <family val="1"/>
        <charset val="186"/>
      </rPr>
      <t>Paysera banko mokesčiai</t>
    </r>
    <r>
      <rPr>
        <sz val="12"/>
        <color theme="1"/>
        <rFont val="Times New Roman"/>
        <family val="1"/>
        <charset val="186"/>
      </rPr>
      <t xml:space="preserve"> neskaičiuojami, kadangi šios edukacijos apmokamos pavedimu ar grynais</t>
    </r>
  </si>
  <si>
    <t>Etnokultūros centro finansų vadybininkė</t>
  </si>
  <si>
    <t>Erika Jasienė</t>
  </si>
  <si>
    <t>Rekomenduojama</t>
  </si>
  <si>
    <t>Rekomendujama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</si>
</sst>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/>
    <xf numFmtId="0" fontId="4" fillId="0" borderId="0" xfId="0" applyFont="1"/>
    <xf numFmtId="2" fontId="1" fillId="0" borderId="1" xfId="0" applyNumberFormat="1" applyFont="1" applyBorder="1"/>
    <xf numFmtId="0" fontId="2" fillId="0" borderId="0" xfId="0" applyFont="1" applyAlignment="1">
      <alignment horizontal="left"/>
    </xf>
    <xf numFmtId="0" fontId="5" fillId="0" borderId="1" xfId="0" applyFont="1" applyBorder="1"/>
    <xf numFmtId="2" fontId="5" fillId="0" borderId="1" xfId="0" applyNumberFormat="1" applyFont="1" applyBorder="1"/>
    <xf numFmtId="2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0" xfId="0" applyNumberFormat="1" applyFont="1"/>
    <xf numFmtId="0" fontId="2" fillId="2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right"/>
    </xf>
    <xf numFmtId="0" fontId="2" fillId="2" borderId="0" xfId="0" applyFont="1" applyFill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867E1-A8F5-40F7-B1B3-0C27A0E1B588}">
  <sheetPr>
    <tabColor theme="0"/>
    <pageSetUpPr fitToPage="1"/>
  </sheetPr>
  <dimension ref="A1:J34"/>
  <sheetViews>
    <sheetView tabSelected="1" topLeftCell="A4" workbookViewId="0">
      <selection activeCell="B29" sqref="B29:C29"/>
    </sheetView>
  </sheetViews>
  <sheetFormatPr defaultColWidth="9.125" defaultRowHeight="15.75"/>
  <cols>
    <col min="1" max="9" width="9.125" style="2"/>
    <col min="10" max="10" width="7.875" style="2" customWidth="1"/>
    <col min="11" max="11" width="4.125" style="2" customWidth="1"/>
    <col min="12" max="16384" width="9.125" style="2"/>
  </cols>
  <sheetData>
    <row r="1" spans="1:10">
      <c r="A1" s="1" t="s">
        <v>24</v>
      </c>
    </row>
    <row r="2" spans="1:10">
      <c r="A2" s="2" t="s">
        <v>0</v>
      </c>
    </row>
    <row r="3" spans="1:10">
      <c r="A3" s="2" t="s">
        <v>1</v>
      </c>
    </row>
    <row r="4" spans="1:10">
      <c r="A4" s="2" t="s">
        <v>42</v>
      </c>
    </row>
    <row r="5" spans="1:10">
      <c r="A5" s="2" t="s">
        <v>43</v>
      </c>
    </row>
    <row r="6" spans="1:10">
      <c r="A6" s="2" t="s">
        <v>2</v>
      </c>
    </row>
    <row r="7" spans="1:10">
      <c r="A7" s="2" t="s">
        <v>3</v>
      </c>
    </row>
    <row r="8" spans="1:10">
      <c r="A8" s="2" t="s">
        <v>45</v>
      </c>
    </row>
    <row r="9" spans="1:10">
      <c r="A9" s="2" t="s">
        <v>44</v>
      </c>
    </row>
    <row r="10" spans="1:10">
      <c r="A10" s="2" t="s">
        <v>4</v>
      </c>
    </row>
    <row r="11" spans="1:10">
      <c r="A11" s="2" t="s">
        <v>5</v>
      </c>
    </row>
    <row r="12" spans="1:10">
      <c r="A12" s="1" t="s">
        <v>46</v>
      </c>
    </row>
    <row r="13" spans="1:10">
      <c r="A13" s="19" t="s">
        <v>47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19" t="s">
        <v>48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>
      <c r="A15" s="19" t="s">
        <v>50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>
      <c r="A16" s="2" t="s">
        <v>103</v>
      </c>
    </row>
    <row r="18" spans="1:5">
      <c r="A18" s="21" t="s">
        <v>7</v>
      </c>
      <c r="B18" s="21"/>
      <c r="C18" s="21"/>
      <c r="D18" s="3">
        <v>2.5</v>
      </c>
    </row>
    <row r="19" spans="1:5">
      <c r="A19" s="20" t="s">
        <v>8</v>
      </c>
      <c r="B19" s="20"/>
      <c r="C19" s="20"/>
      <c r="D19" s="3">
        <v>0.16</v>
      </c>
    </row>
    <row r="20" spans="1:5">
      <c r="A20" s="20" t="s">
        <v>9</v>
      </c>
      <c r="B20" s="20"/>
      <c r="C20" s="20"/>
      <c r="D20" s="4">
        <v>0.83</v>
      </c>
    </row>
    <row r="21" spans="1:5">
      <c r="A21" s="20" t="s">
        <v>10</v>
      </c>
      <c r="B21" s="20"/>
      <c r="C21" s="20"/>
      <c r="D21" s="3">
        <v>0.18</v>
      </c>
    </row>
    <row r="22" spans="1:5">
      <c r="A22" s="20" t="s">
        <v>11</v>
      </c>
      <c r="B22" s="20"/>
      <c r="C22" s="20"/>
      <c r="D22" s="3">
        <v>0.33</v>
      </c>
    </row>
    <row r="23" spans="1:5">
      <c r="A23" s="20" t="s">
        <v>12</v>
      </c>
      <c r="B23" s="20"/>
      <c r="C23" s="20"/>
      <c r="D23" s="3">
        <v>0.03</v>
      </c>
    </row>
    <row r="24" spans="1:5">
      <c r="A24" s="20" t="s">
        <v>33</v>
      </c>
      <c r="B24" s="20"/>
      <c r="C24" s="20"/>
      <c r="D24" s="3">
        <v>0.38</v>
      </c>
    </row>
    <row r="25" spans="1:5">
      <c r="A25" s="22" t="s">
        <v>14</v>
      </c>
      <c r="B25" s="23"/>
      <c r="C25" s="24"/>
      <c r="D25" s="3">
        <v>0.43</v>
      </c>
    </row>
    <row r="26" spans="1:5">
      <c r="A26" s="20" t="s">
        <v>49</v>
      </c>
      <c r="B26" s="20"/>
      <c r="C26" s="20"/>
      <c r="D26" s="3">
        <v>0.15</v>
      </c>
    </row>
    <row r="27" spans="1:5" ht="18.75">
      <c r="A27" s="20"/>
      <c r="B27" s="20"/>
      <c r="C27" s="20"/>
      <c r="D27" s="9">
        <f>SUM(D18:D26)</f>
        <v>4.99</v>
      </c>
    </row>
    <row r="28" spans="1:5">
      <c r="C28" s="12" t="s">
        <v>39</v>
      </c>
      <c r="D28" s="11">
        <v>3</v>
      </c>
      <c r="E28" s="2" t="s">
        <v>38</v>
      </c>
    </row>
    <row r="29" spans="1:5">
      <c r="B29" s="18" t="s">
        <v>106</v>
      </c>
      <c r="C29" s="18"/>
      <c r="D29" s="11">
        <v>5</v>
      </c>
      <c r="E29" s="2" t="s">
        <v>38</v>
      </c>
    </row>
    <row r="30" spans="1:5">
      <c r="B30" s="12"/>
      <c r="C30" s="12"/>
      <c r="D30" s="11"/>
    </row>
    <row r="31" spans="1:5">
      <c r="B31" s="12"/>
      <c r="C31" s="12"/>
      <c r="D31" s="11"/>
    </row>
    <row r="32" spans="1:5">
      <c r="B32" s="12"/>
      <c r="C32" s="12"/>
      <c r="D32" s="11"/>
    </row>
    <row r="34" spans="1:6">
      <c r="A34" s="2" t="s">
        <v>104</v>
      </c>
      <c r="F34" s="2" t="s">
        <v>105</v>
      </c>
    </row>
  </sheetData>
  <mergeCells count="14">
    <mergeCell ref="B29:C29"/>
    <mergeCell ref="A13:J13"/>
    <mergeCell ref="A15:J15"/>
    <mergeCell ref="A22:C22"/>
    <mergeCell ref="A14:J14"/>
    <mergeCell ref="A18:C18"/>
    <mergeCell ref="A19:C19"/>
    <mergeCell ref="A20:C20"/>
    <mergeCell ref="A21:C21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6385A-012C-42BE-BFE9-544BE384F716}">
  <sheetPr>
    <tabColor theme="0"/>
    <pageSetUpPr fitToPage="1"/>
  </sheetPr>
  <dimension ref="A1:J39"/>
  <sheetViews>
    <sheetView topLeftCell="A16" workbookViewId="0">
      <selection activeCell="A29" sqref="A29:C29"/>
    </sheetView>
  </sheetViews>
  <sheetFormatPr defaultColWidth="9.125" defaultRowHeight="15.75"/>
  <cols>
    <col min="1" max="9" width="9.125" style="2"/>
    <col min="10" max="10" width="7.875" style="2" customWidth="1"/>
    <col min="11" max="16384" width="9.125" style="2"/>
  </cols>
  <sheetData>
    <row r="1" spans="1:1">
      <c r="A1" s="1" t="s">
        <v>28</v>
      </c>
    </row>
    <row r="3" spans="1:1">
      <c r="A3" s="2" t="s">
        <v>1</v>
      </c>
    </row>
    <row r="4" spans="1:1">
      <c r="A4" s="2" t="s">
        <v>61</v>
      </c>
    </row>
    <row r="5" spans="1:1">
      <c r="A5" s="2" t="s">
        <v>62</v>
      </c>
    </row>
    <row r="6" spans="1:1">
      <c r="A6" s="2" t="s">
        <v>52</v>
      </c>
    </row>
    <row r="7" spans="1:1">
      <c r="A7" s="2" t="s">
        <v>64</v>
      </c>
    </row>
    <row r="8" spans="1:1">
      <c r="A8" s="2" t="s">
        <v>2</v>
      </c>
    </row>
    <row r="9" spans="1:1">
      <c r="A9" s="2" t="s">
        <v>25</v>
      </c>
    </row>
    <row r="10" spans="1:1">
      <c r="A10" s="2" t="s">
        <v>54</v>
      </c>
    </row>
    <row r="11" spans="1:1">
      <c r="A11" s="2" t="s">
        <v>55</v>
      </c>
    </row>
    <row r="12" spans="1:1">
      <c r="A12" s="2" t="s">
        <v>26</v>
      </c>
    </row>
    <row r="13" spans="1:1">
      <c r="A13" s="2" t="s">
        <v>56</v>
      </c>
    </row>
    <row r="14" spans="1:1">
      <c r="A14" s="1" t="s">
        <v>57</v>
      </c>
    </row>
    <row r="15" spans="1:1">
      <c r="A15" s="2" t="s">
        <v>27</v>
      </c>
    </row>
    <row r="16" spans="1:1">
      <c r="A16" s="2" t="s">
        <v>29</v>
      </c>
    </row>
    <row r="17" spans="1:10" ht="31.5" customHeight="1">
      <c r="A17" s="26" t="s">
        <v>53</v>
      </c>
      <c r="B17" s="26"/>
      <c r="C17" s="26"/>
      <c r="D17" s="26"/>
      <c r="E17" s="26"/>
      <c r="F17" s="26"/>
      <c r="G17" s="26"/>
      <c r="H17" s="26"/>
      <c r="I17" s="26"/>
      <c r="J17" s="26"/>
    </row>
    <row r="18" spans="1:10">
      <c r="A18" s="2" t="s">
        <v>58</v>
      </c>
    </row>
    <row r="19" spans="1:10">
      <c r="A19" s="27" t="s">
        <v>60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33" customHeight="1">
      <c r="A20" s="25" t="s">
        <v>65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0">
      <c r="A21" s="27" t="s">
        <v>63</v>
      </c>
      <c r="B21" s="27"/>
      <c r="C21" s="27"/>
      <c r="D21" s="27"/>
      <c r="E21" s="27"/>
      <c r="F21" s="27"/>
      <c r="G21" s="8"/>
      <c r="H21" s="8"/>
      <c r="I21" s="8"/>
      <c r="J21" s="8"/>
    </row>
    <row r="22" spans="1:10">
      <c r="A22" s="21" t="s">
        <v>7</v>
      </c>
      <c r="B22" s="21"/>
      <c r="C22" s="21"/>
      <c r="D22" s="4">
        <v>3.67</v>
      </c>
    </row>
    <row r="23" spans="1:10">
      <c r="A23" s="20" t="s">
        <v>17</v>
      </c>
      <c r="B23" s="20"/>
      <c r="C23" s="20"/>
      <c r="D23" s="3">
        <v>1.67</v>
      </c>
    </row>
    <row r="24" spans="1:10">
      <c r="A24" s="20" t="s">
        <v>8</v>
      </c>
      <c r="B24" s="20"/>
      <c r="C24" s="20"/>
      <c r="D24" s="3">
        <v>1.1100000000000001</v>
      </c>
    </row>
    <row r="25" spans="1:10">
      <c r="A25" s="20" t="s">
        <v>9</v>
      </c>
      <c r="B25" s="20"/>
      <c r="C25" s="20"/>
      <c r="D25" s="3">
        <v>0.16</v>
      </c>
    </row>
    <row r="26" spans="1:10">
      <c r="A26" s="20" t="s">
        <v>10</v>
      </c>
      <c r="B26" s="20"/>
      <c r="C26" s="20"/>
      <c r="D26" s="3">
        <v>0.16</v>
      </c>
    </row>
    <row r="27" spans="1:10">
      <c r="A27" s="20" t="s">
        <v>11</v>
      </c>
      <c r="B27" s="20"/>
      <c r="C27" s="20"/>
      <c r="D27" s="3">
        <v>0.3</v>
      </c>
    </row>
    <row r="28" spans="1:10">
      <c r="A28" s="20" t="s">
        <v>12</v>
      </c>
      <c r="B28" s="20"/>
      <c r="C28" s="20"/>
      <c r="D28" s="3">
        <v>0.06</v>
      </c>
    </row>
    <row r="29" spans="1:10">
      <c r="A29" s="20" t="s">
        <v>13</v>
      </c>
      <c r="B29" s="20"/>
      <c r="C29" s="20"/>
      <c r="D29" s="3">
        <v>7.0000000000000007E-2</v>
      </c>
    </row>
    <row r="30" spans="1:10">
      <c r="A30" s="22" t="s">
        <v>14</v>
      </c>
      <c r="B30" s="23"/>
      <c r="C30" s="24"/>
      <c r="D30" s="3">
        <v>0.13</v>
      </c>
    </row>
    <row r="31" spans="1:10">
      <c r="A31" s="20" t="s">
        <v>15</v>
      </c>
      <c r="B31" s="20"/>
      <c r="C31" s="20"/>
      <c r="D31" s="3">
        <v>0.05</v>
      </c>
    </row>
    <row r="32" spans="1:10">
      <c r="A32" s="22" t="s">
        <v>31</v>
      </c>
      <c r="B32" s="23"/>
      <c r="C32" s="24"/>
      <c r="D32" s="3">
        <v>0.18</v>
      </c>
    </row>
    <row r="33" spans="1:6">
      <c r="A33" s="22" t="s">
        <v>51</v>
      </c>
      <c r="B33" s="23"/>
      <c r="C33" s="24"/>
      <c r="D33" s="3">
        <v>0.28000000000000003</v>
      </c>
    </row>
    <row r="34" spans="1:6">
      <c r="A34" s="22" t="s">
        <v>59</v>
      </c>
      <c r="B34" s="23"/>
      <c r="C34" s="24"/>
      <c r="D34" s="3">
        <v>0.1</v>
      </c>
    </row>
    <row r="35" spans="1:6" ht="18.75">
      <c r="A35" s="20"/>
      <c r="B35" s="20"/>
      <c r="C35" s="20"/>
      <c r="D35" s="9">
        <f>SUM(D22:D34)</f>
        <v>7.9399999999999995</v>
      </c>
    </row>
    <row r="36" spans="1:6">
      <c r="C36" s="2" t="s">
        <v>37</v>
      </c>
      <c r="D36" s="11">
        <v>4</v>
      </c>
      <c r="E36" s="2" t="s">
        <v>38</v>
      </c>
    </row>
    <row r="37" spans="1:6">
      <c r="B37" s="18" t="s">
        <v>106</v>
      </c>
      <c r="C37" s="18"/>
      <c r="D37" s="11">
        <v>8</v>
      </c>
      <c r="E37" s="2" t="s">
        <v>38</v>
      </c>
    </row>
    <row r="39" spans="1:6">
      <c r="A39" s="2" t="s">
        <v>104</v>
      </c>
      <c r="F39" s="2" t="s">
        <v>105</v>
      </c>
    </row>
  </sheetData>
  <mergeCells count="19">
    <mergeCell ref="B37:C37"/>
    <mergeCell ref="A17:J17"/>
    <mergeCell ref="A33:C33"/>
    <mergeCell ref="A34:C34"/>
    <mergeCell ref="A21:F21"/>
    <mergeCell ref="A35:C35"/>
    <mergeCell ref="A30:C30"/>
    <mergeCell ref="A19:J19"/>
    <mergeCell ref="A32:C32"/>
    <mergeCell ref="A22:C22"/>
    <mergeCell ref="A23:C23"/>
    <mergeCell ref="A24:C24"/>
    <mergeCell ref="A25:C25"/>
    <mergeCell ref="A26:C26"/>
    <mergeCell ref="A27:C27"/>
    <mergeCell ref="A28:C28"/>
    <mergeCell ref="A29:C29"/>
    <mergeCell ref="A31:C31"/>
    <mergeCell ref="A20:J20"/>
  </mergeCells>
  <pageMargins left="0.7" right="0.7" top="0.75" bottom="0.75" header="0.3" footer="0.3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C59BC-A255-48B3-BC64-2646E1828527}">
  <sheetPr>
    <tabColor theme="0"/>
    <pageSetUpPr fitToPage="1"/>
  </sheetPr>
  <dimension ref="A1:J32"/>
  <sheetViews>
    <sheetView topLeftCell="A7" workbookViewId="0">
      <selection activeCell="B30" sqref="B30:C30"/>
    </sheetView>
  </sheetViews>
  <sheetFormatPr defaultColWidth="9.125" defaultRowHeight="15.75"/>
  <cols>
    <col min="1" max="9" width="9.125" style="2"/>
    <col min="10" max="10" width="8.875" style="2" customWidth="1"/>
    <col min="11" max="16384" width="9.125" style="2"/>
  </cols>
  <sheetData>
    <row r="1" spans="1:10">
      <c r="A1" s="1" t="s">
        <v>30</v>
      </c>
    </row>
    <row r="3" spans="1:10">
      <c r="A3" s="2" t="s">
        <v>1</v>
      </c>
    </row>
    <row r="4" spans="1:10">
      <c r="A4" s="2" t="s">
        <v>67</v>
      </c>
    </row>
    <row r="5" spans="1:10">
      <c r="A5" s="2" t="s">
        <v>68</v>
      </c>
    </row>
    <row r="7" spans="1:10">
      <c r="A7" s="2" t="s">
        <v>2</v>
      </c>
    </row>
    <row r="8" spans="1:10">
      <c r="A8" s="2" t="s">
        <v>16</v>
      </c>
    </row>
    <row r="9" spans="1:10">
      <c r="A9" s="2" t="s">
        <v>73</v>
      </c>
    </row>
    <row r="10" spans="1:10">
      <c r="A10" s="2" t="s">
        <v>70</v>
      </c>
    </row>
    <row r="11" spans="1:10">
      <c r="A11" s="2" t="s">
        <v>32</v>
      </c>
    </row>
    <row r="12" spans="1:10">
      <c r="A12" s="2" t="s">
        <v>69</v>
      </c>
    </row>
    <row r="13" spans="1:10">
      <c r="A13" s="1" t="s">
        <v>71</v>
      </c>
    </row>
    <row r="14" spans="1:10">
      <c r="A14" s="2" t="s">
        <v>72</v>
      </c>
    </row>
    <row r="15" spans="1:10">
      <c r="A15" s="27" t="s">
        <v>66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>
      <c r="A16" s="27" t="s">
        <v>63</v>
      </c>
      <c r="B16" s="27"/>
      <c r="C16" s="27"/>
      <c r="D16" s="27"/>
      <c r="E16" s="27"/>
      <c r="F16" s="27"/>
    </row>
    <row r="17" spans="1:6">
      <c r="A17" s="8"/>
      <c r="B17" s="8"/>
      <c r="C17" s="8"/>
      <c r="D17" s="8"/>
      <c r="E17" s="8"/>
      <c r="F17" s="8"/>
    </row>
    <row r="18" spans="1:6">
      <c r="A18" s="21" t="s">
        <v>7</v>
      </c>
      <c r="B18" s="21"/>
      <c r="C18" s="21"/>
      <c r="D18" s="3">
        <v>5</v>
      </c>
    </row>
    <row r="19" spans="1:6">
      <c r="A19" s="20" t="s">
        <v>8</v>
      </c>
      <c r="B19" s="20"/>
      <c r="C19" s="20"/>
      <c r="D19" s="3">
        <v>1.35</v>
      </c>
    </row>
    <row r="20" spans="1:6">
      <c r="A20" s="20" t="s">
        <v>9</v>
      </c>
      <c r="B20" s="20"/>
      <c r="C20" s="20"/>
      <c r="D20" s="3">
        <v>0.67</v>
      </c>
    </row>
    <row r="21" spans="1:6">
      <c r="A21" s="20" t="s">
        <v>10</v>
      </c>
      <c r="B21" s="20"/>
      <c r="C21" s="20"/>
      <c r="D21" s="3">
        <v>0.16</v>
      </c>
    </row>
    <row r="22" spans="1:6">
      <c r="A22" s="20" t="s">
        <v>11</v>
      </c>
      <c r="B22" s="20"/>
      <c r="C22" s="20"/>
      <c r="D22" s="3">
        <v>0.43</v>
      </c>
    </row>
    <row r="23" spans="1:6">
      <c r="A23" s="20" t="s">
        <v>12</v>
      </c>
      <c r="B23" s="20"/>
      <c r="C23" s="20"/>
      <c r="D23" s="3">
        <v>0.03</v>
      </c>
    </row>
    <row r="24" spans="1:6">
      <c r="A24" s="20" t="s">
        <v>13</v>
      </c>
      <c r="B24" s="20"/>
      <c r="C24" s="20"/>
      <c r="D24" s="3">
        <v>0.05</v>
      </c>
    </row>
    <row r="25" spans="1:6">
      <c r="A25" s="22" t="s">
        <v>31</v>
      </c>
      <c r="B25" s="23"/>
      <c r="C25" s="24"/>
      <c r="D25" s="3">
        <v>0.19</v>
      </c>
    </row>
    <row r="26" spans="1:6">
      <c r="A26" s="22" t="s">
        <v>59</v>
      </c>
      <c r="B26" s="23"/>
      <c r="C26" s="24"/>
      <c r="D26" s="3">
        <v>0.1</v>
      </c>
    </row>
    <row r="27" spans="1:6">
      <c r="A27" s="13"/>
      <c r="B27" s="14"/>
      <c r="C27" s="15"/>
      <c r="D27" s="3"/>
    </row>
    <row r="28" spans="1:6" ht="18.75">
      <c r="A28" s="20"/>
      <c r="B28" s="20"/>
      <c r="C28" s="20"/>
      <c r="D28" s="9">
        <f>SUM(D18:D26)</f>
        <v>7.9799999999999995</v>
      </c>
    </row>
    <row r="29" spans="1:6">
      <c r="A29" s="8"/>
      <c r="B29" s="8"/>
      <c r="C29" s="8" t="s">
        <v>37</v>
      </c>
      <c r="D29" s="11">
        <v>6</v>
      </c>
      <c r="E29" s="2" t="s">
        <v>38</v>
      </c>
    </row>
    <row r="30" spans="1:6">
      <c r="B30" s="18" t="s">
        <v>106</v>
      </c>
      <c r="C30" s="18"/>
      <c r="D30" s="11">
        <v>8</v>
      </c>
    </row>
    <row r="32" spans="1:6">
      <c r="A32" s="2" t="s">
        <v>104</v>
      </c>
      <c r="F32" s="2" t="s">
        <v>105</v>
      </c>
    </row>
  </sheetData>
  <mergeCells count="13">
    <mergeCell ref="B30:C30"/>
    <mergeCell ref="A28:C28"/>
    <mergeCell ref="A15:J15"/>
    <mergeCell ref="A25:C25"/>
    <mergeCell ref="A18:C18"/>
    <mergeCell ref="A19:C19"/>
    <mergeCell ref="A20:C20"/>
    <mergeCell ref="A21:C21"/>
    <mergeCell ref="A22:C22"/>
    <mergeCell ref="A23:C23"/>
    <mergeCell ref="A24:C24"/>
    <mergeCell ref="A16:F16"/>
    <mergeCell ref="A26:C26"/>
  </mergeCells>
  <pageMargins left="0.7" right="0.7" top="0.75" bottom="0.75" header="0.3" footer="0.3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B01A-FCEB-4298-8026-4F1DCB3636A9}">
  <sheetPr>
    <tabColor theme="0"/>
    <pageSetUpPr fitToPage="1"/>
  </sheetPr>
  <dimension ref="A1:J39"/>
  <sheetViews>
    <sheetView topLeftCell="A13" workbookViewId="0">
      <selection activeCell="B37" sqref="B37:C37"/>
    </sheetView>
  </sheetViews>
  <sheetFormatPr defaultColWidth="9.125" defaultRowHeight="15.75"/>
  <cols>
    <col min="1" max="2" width="9.125" style="2"/>
    <col min="3" max="3" width="11.625" style="2" customWidth="1"/>
    <col min="4" max="4" width="9.25" style="2" bestFit="1" customWidth="1"/>
    <col min="5" max="8" width="9.125" style="2"/>
    <col min="9" max="9" width="16.125" style="2" customWidth="1"/>
    <col min="10" max="10" width="8.875" style="2" customWidth="1"/>
    <col min="11" max="16384" width="9.125" style="2"/>
  </cols>
  <sheetData>
    <row r="1" spans="1:9">
      <c r="A1" s="1" t="s">
        <v>18</v>
      </c>
    </row>
    <row r="2" spans="1:9">
      <c r="A2" s="1" t="s">
        <v>36</v>
      </c>
      <c r="B2" s="1"/>
      <c r="C2" s="1"/>
    </row>
    <row r="3" spans="1:9">
      <c r="A3" s="1"/>
      <c r="B3" s="1"/>
      <c r="C3" s="1"/>
    </row>
    <row r="4" spans="1:9">
      <c r="A4" s="2" t="s">
        <v>1</v>
      </c>
    </row>
    <row r="5" spans="1:9">
      <c r="A5" s="2" t="s">
        <v>81</v>
      </c>
    </row>
    <row r="6" spans="1:9">
      <c r="A6" s="2" t="s">
        <v>82</v>
      </c>
    </row>
    <row r="7" spans="1:9">
      <c r="A7" s="2" t="s">
        <v>74</v>
      </c>
    </row>
    <row r="8" spans="1:9">
      <c r="A8" s="2" t="s">
        <v>75</v>
      </c>
    </row>
    <row r="9" spans="1:9">
      <c r="A9" s="5" t="s">
        <v>40</v>
      </c>
      <c r="B9" s="6"/>
      <c r="C9" s="6"/>
      <c r="D9" s="6"/>
      <c r="E9" s="6"/>
      <c r="F9" s="6"/>
      <c r="G9" s="6"/>
      <c r="H9" s="6"/>
      <c r="I9" s="6"/>
    </row>
    <row r="10" spans="1:9">
      <c r="A10" s="6" t="s">
        <v>80</v>
      </c>
    </row>
    <row r="11" spans="1:9">
      <c r="A11" s="6" t="s">
        <v>83</v>
      </c>
    </row>
    <row r="12" spans="1:9">
      <c r="A12" s="2" t="s">
        <v>19</v>
      </c>
    </row>
    <row r="13" spans="1:9">
      <c r="A13" s="2" t="s">
        <v>16</v>
      </c>
    </row>
    <row r="14" spans="1:9">
      <c r="A14" s="2" t="s">
        <v>54</v>
      </c>
    </row>
    <row r="15" spans="1:9">
      <c r="A15" s="2" t="s">
        <v>76</v>
      </c>
    </row>
    <row r="16" spans="1:9">
      <c r="A16" s="2" t="s">
        <v>32</v>
      </c>
    </row>
    <row r="17" spans="1:10">
      <c r="A17" s="2" t="s">
        <v>77</v>
      </c>
    </row>
    <row r="18" spans="1:10">
      <c r="A18" s="1" t="s">
        <v>78</v>
      </c>
    </row>
    <row r="19" spans="1:10">
      <c r="A19" s="2" t="s">
        <v>27</v>
      </c>
    </row>
    <row r="20" spans="1:10">
      <c r="A20" s="27" t="s">
        <v>79</v>
      </c>
      <c r="B20" s="27"/>
      <c r="C20" s="27"/>
      <c r="D20" s="27"/>
      <c r="E20" s="27"/>
      <c r="F20" s="27"/>
      <c r="G20" s="27"/>
      <c r="H20" s="27"/>
      <c r="I20" s="27"/>
      <c r="J20" s="27"/>
    </row>
    <row r="21" spans="1:10">
      <c r="A21" s="19" t="s">
        <v>50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>
      <c r="A22" s="1" t="s">
        <v>85</v>
      </c>
      <c r="D22" s="2" t="s">
        <v>86</v>
      </c>
    </row>
    <row r="23" spans="1:10">
      <c r="A23" s="21" t="s">
        <v>7</v>
      </c>
      <c r="B23" s="21"/>
      <c r="C23" s="21"/>
      <c r="D23" s="3">
        <v>2.4</v>
      </c>
    </row>
    <row r="24" spans="1:10">
      <c r="A24" s="20" t="s">
        <v>17</v>
      </c>
      <c r="B24" s="20"/>
      <c r="C24" s="20"/>
      <c r="D24" s="3">
        <v>0.67</v>
      </c>
    </row>
    <row r="25" spans="1:10">
      <c r="A25" s="20" t="s">
        <v>41</v>
      </c>
      <c r="B25" s="20"/>
      <c r="C25" s="20"/>
      <c r="D25" s="3">
        <v>27.6</v>
      </c>
    </row>
    <row r="26" spans="1:10">
      <c r="A26" s="20" t="s">
        <v>8</v>
      </c>
      <c r="B26" s="20"/>
      <c r="C26" s="20"/>
      <c r="D26" s="3">
        <v>1.1100000000000001</v>
      </c>
    </row>
    <row r="27" spans="1:10">
      <c r="A27" s="20" t="s">
        <v>9</v>
      </c>
      <c r="B27" s="20"/>
      <c r="C27" s="20"/>
      <c r="D27" s="3">
        <v>0.17</v>
      </c>
    </row>
    <row r="28" spans="1:10">
      <c r="A28" s="20" t="s">
        <v>10</v>
      </c>
      <c r="B28" s="20"/>
      <c r="C28" s="20"/>
      <c r="D28" s="3">
        <v>0.16</v>
      </c>
    </row>
    <row r="29" spans="1:10">
      <c r="A29" s="20" t="s">
        <v>11</v>
      </c>
      <c r="B29" s="20"/>
      <c r="C29" s="20"/>
      <c r="D29" s="3">
        <v>0.35</v>
      </c>
    </row>
    <row r="30" spans="1:10">
      <c r="A30" s="20" t="s">
        <v>12</v>
      </c>
      <c r="B30" s="20"/>
      <c r="C30" s="20"/>
      <c r="D30" s="3">
        <v>0.03</v>
      </c>
    </row>
    <row r="31" spans="1:10">
      <c r="A31" s="20" t="s">
        <v>13</v>
      </c>
      <c r="B31" s="20"/>
      <c r="C31" s="20"/>
      <c r="D31" s="3">
        <v>7.0000000000000007E-2</v>
      </c>
    </row>
    <row r="32" spans="1:10">
      <c r="A32" s="22" t="s">
        <v>33</v>
      </c>
      <c r="B32" s="23"/>
      <c r="C32" s="24"/>
      <c r="D32" s="3">
        <v>0.57999999999999996</v>
      </c>
    </row>
    <row r="33" spans="1:6">
      <c r="A33" s="20" t="s">
        <v>49</v>
      </c>
      <c r="B33" s="20"/>
      <c r="C33" s="20"/>
      <c r="D33" s="3">
        <v>0.15</v>
      </c>
    </row>
    <row r="34" spans="1:6">
      <c r="A34" s="20" t="s">
        <v>84</v>
      </c>
      <c r="B34" s="20"/>
      <c r="C34" s="20"/>
      <c r="D34" s="3">
        <v>0.38</v>
      </c>
    </row>
    <row r="35" spans="1:6">
      <c r="A35" s="20"/>
      <c r="B35" s="20"/>
      <c r="C35" s="20"/>
      <c r="D35" s="7">
        <f>SUM(D23:D34)</f>
        <v>33.67</v>
      </c>
    </row>
    <row r="36" spans="1:6">
      <c r="C36" s="12" t="s">
        <v>37</v>
      </c>
      <c r="D36" s="11">
        <v>30</v>
      </c>
    </row>
    <row r="37" spans="1:6">
      <c r="B37" s="18" t="s">
        <v>107</v>
      </c>
      <c r="C37" s="18"/>
      <c r="D37" s="11">
        <v>35</v>
      </c>
      <c r="E37" s="2" t="s">
        <v>38</v>
      </c>
    </row>
    <row r="39" spans="1:6">
      <c r="A39" s="2" t="s">
        <v>104</v>
      </c>
      <c r="F39" s="2" t="s">
        <v>105</v>
      </c>
    </row>
  </sheetData>
  <mergeCells count="16">
    <mergeCell ref="B37:C37"/>
    <mergeCell ref="A35:C35"/>
    <mergeCell ref="A20:J20"/>
    <mergeCell ref="A32:C32"/>
    <mergeCell ref="A27:C27"/>
    <mergeCell ref="A28:C28"/>
    <mergeCell ref="A29:C29"/>
    <mergeCell ref="A30:C30"/>
    <mergeCell ref="A31:C31"/>
    <mergeCell ref="A23:C23"/>
    <mergeCell ref="A24:C24"/>
    <mergeCell ref="A25:C25"/>
    <mergeCell ref="A26:C26"/>
    <mergeCell ref="A33:C33"/>
    <mergeCell ref="A21:J21"/>
    <mergeCell ref="A34:C34"/>
  </mergeCells>
  <pageMargins left="0.7" right="0.7" top="0.75" bottom="0.75" header="0.3" footer="0.3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D3A9F-A7BE-4E52-B1FB-1F6F1FE594B3}">
  <sheetPr>
    <pageSetUpPr fitToPage="1"/>
  </sheetPr>
  <dimension ref="A1:J45"/>
  <sheetViews>
    <sheetView workbookViewId="0">
      <selection activeCell="A33" sqref="A33:D33"/>
    </sheetView>
  </sheetViews>
  <sheetFormatPr defaultColWidth="9.125" defaultRowHeight="15.75"/>
  <cols>
    <col min="1" max="2" width="10" style="2" customWidth="1"/>
    <col min="3" max="3" width="12.375" style="2" customWidth="1"/>
    <col min="4" max="4" width="5.75" style="2" customWidth="1"/>
    <col min="5" max="8" width="9.125" style="2"/>
    <col min="9" max="9" width="18" style="2" customWidth="1"/>
    <col min="10" max="10" width="8.875" style="2" customWidth="1"/>
    <col min="11" max="16384" width="9.125" style="2"/>
  </cols>
  <sheetData>
    <row r="1" spans="1:9">
      <c r="A1" s="1" t="s">
        <v>20</v>
      </c>
    </row>
    <row r="2" spans="1:9">
      <c r="A2" s="1"/>
    </row>
    <row r="3" spans="1:9">
      <c r="A3" s="2" t="s">
        <v>1</v>
      </c>
    </row>
    <row r="4" spans="1:9">
      <c r="A4" s="5" t="s">
        <v>40</v>
      </c>
      <c r="B4" s="6"/>
      <c r="C4" s="6"/>
      <c r="D4" s="6"/>
      <c r="E4" s="6"/>
      <c r="F4" s="6"/>
      <c r="G4" s="6"/>
      <c r="H4" s="6"/>
      <c r="I4" s="6"/>
    </row>
    <row r="5" spans="1:9">
      <c r="A5" s="6" t="s">
        <v>87</v>
      </c>
    </row>
    <row r="6" spans="1:9">
      <c r="A6" s="6" t="s">
        <v>88</v>
      </c>
    </row>
    <row r="8" spans="1:9">
      <c r="A8" s="2" t="s">
        <v>89</v>
      </c>
    </row>
    <row r="9" spans="1:9">
      <c r="A9" s="2" t="s">
        <v>90</v>
      </c>
    </row>
    <row r="10" spans="1:9">
      <c r="A10" s="27" t="s">
        <v>91</v>
      </c>
      <c r="B10" s="27"/>
      <c r="C10" s="27"/>
      <c r="D10" s="27"/>
      <c r="E10" s="27"/>
      <c r="F10" s="27"/>
      <c r="G10" s="27"/>
      <c r="H10" s="27"/>
      <c r="I10" s="27"/>
    </row>
    <row r="11" spans="1:9">
      <c r="A11" s="2" t="s">
        <v>93</v>
      </c>
    </row>
    <row r="12" spans="1:9">
      <c r="A12" s="27" t="s">
        <v>92</v>
      </c>
      <c r="B12" s="27"/>
      <c r="C12" s="27"/>
      <c r="D12" s="27"/>
      <c r="E12" s="27"/>
      <c r="F12" s="27"/>
      <c r="G12" s="27"/>
      <c r="H12" s="27"/>
      <c r="I12" s="27"/>
    </row>
    <row r="13" spans="1:9">
      <c r="A13" s="2" t="s">
        <v>94</v>
      </c>
    </row>
    <row r="14" spans="1:9">
      <c r="A14" s="27" t="s">
        <v>95</v>
      </c>
      <c r="B14" s="27"/>
      <c r="C14" s="27"/>
      <c r="D14" s="27"/>
      <c r="E14" s="27"/>
      <c r="F14" s="27"/>
      <c r="G14" s="27"/>
      <c r="H14" s="27"/>
      <c r="I14" s="27"/>
    </row>
    <row r="15" spans="1:9">
      <c r="A15" s="8" t="s">
        <v>96</v>
      </c>
      <c r="B15" s="8"/>
      <c r="C15" s="8"/>
      <c r="D15" s="8"/>
      <c r="E15" s="8"/>
      <c r="F15" s="8"/>
      <c r="G15" s="8"/>
      <c r="H15" s="8"/>
      <c r="I15" s="8"/>
    </row>
    <row r="16" spans="1:9">
      <c r="A16" s="2" t="s">
        <v>19</v>
      </c>
    </row>
    <row r="17" spans="1:10">
      <c r="A17" s="2" t="s">
        <v>16</v>
      </c>
    </row>
    <row r="18" spans="1:10">
      <c r="A18" s="17" t="s">
        <v>97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>
      <c r="A20" s="17" t="s">
        <v>32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>
      <c r="A21" s="17" t="s">
        <v>34</v>
      </c>
      <c r="B21" s="17"/>
      <c r="C21" s="17"/>
      <c r="D21" s="17"/>
      <c r="E21" s="17"/>
      <c r="F21" s="17"/>
      <c r="G21" s="17"/>
      <c r="H21" s="17"/>
      <c r="I21" s="17"/>
      <c r="J21" s="17"/>
    </row>
    <row r="22" spans="1:10">
      <c r="A22" s="1" t="s">
        <v>99</v>
      </c>
      <c r="J22" s="17"/>
    </row>
    <row r="23" spans="1:10">
      <c r="A23" s="17" t="s">
        <v>27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>
      <c r="A24" s="17" t="s">
        <v>6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>
      <c r="A25" s="17" t="s">
        <v>100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>
      <c r="A26" s="29" t="s">
        <v>101</v>
      </c>
      <c r="B26" s="29"/>
      <c r="C26" s="29"/>
      <c r="D26" s="29"/>
      <c r="E26" s="29"/>
      <c r="F26" s="29"/>
      <c r="G26" s="29"/>
      <c r="H26" s="29"/>
      <c r="I26" s="29"/>
      <c r="J26" s="29"/>
    </row>
    <row r="28" spans="1:10">
      <c r="A28" s="22" t="s">
        <v>21</v>
      </c>
      <c r="B28" s="23"/>
      <c r="C28" s="23"/>
      <c r="D28" s="24"/>
      <c r="E28" s="3">
        <v>107.46</v>
      </c>
    </row>
    <row r="29" spans="1:10">
      <c r="A29" s="22" t="s">
        <v>22</v>
      </c>
      <c r="B29" s="23"/>
      <c r="C29" s="23"/>
      <c r="D29" s="24"/>
      <c r="E29" s="3">
        <v>144.32</v>
      </c>
    </row>
    <row r="30" spans="1:10">
      <c r="A30" s="22" t="s">
        <v>23</v>
      </c>
      <c r="B30" s="23"/>
      <c r="C30" s="23"/>
      <c r="D30" s="24"/>
      <c r="E30" s="3">
        <v>3.13</v>
      </c>
    </row>
    <row r="31" spans="1:10">
      <c r="A31" s="22" t="s">
        <v>41</v>
      </c>
      <c r="B31" s="23"/>
      <c r="C31" s="23"/>
      <c r="D31" s="24"/>
      <c r="E31" s="3">
        <v>35.6</v>
      </c>
    </row>
    <row r="32" spans="1:10">
      <c r="A32" s="22" t="s">
        <v>35</v>
      </c>
      <c r="B32" s="23"/>
      <c r="C32" s="23"/>
      <c r="D32" s="24"/>
      <c r="E32" s="3">
        <v>3.11</v>
      </c>
    </row>
    <row r="33" spans="1:6">
      <c r="A33" s="22" t="s">
        <v>8</v>
      </c>
      <c r="B33" s="23"/>
      <c r="C33" s="23"/>
      <c r="D33" s="24"/>
      <c r="E33" s="3">
        <v>1.29</v>
      </c>
    </row>
    <row r="34" spans="1:6">
      <c r="A34" s="22" t="s">
        <v>9</v>
      </c>
      <c r="B34" s="23"/>
      <c r="C34" s="23"/>
      <c r="D34" s="24"/>
      <c r="E34" s="3">
        <v>0.83</v>
      </c>
    </row>
    <row r="35" spans="1:6">
      <c r="A35" s="22" t="s">
        <v>10</v>
      </c>
      <c r="B35" s="23"/>
      <c r="C35" s="23"/>
      <c r="D35" s="24"/>
      <c r="E35" s="3">
        <v>0.16</v>
      </c>
    </row>
    <row r="36" spans="1:6">
      <c r="A36" s="22" t="s">
        <v>11</v>
      </c>
      <c r="B36" s="23"/>
      <c r="C36" s="23"/>
      <c r="D36" s="24"/>
      <c r="E36" s="3">
        <v>0.33</v>
      </c>
    </row>
    <row r="37" spans="1:6">
      <c r="A37" s="22" t="s">
        <v>12</v>
      </c>
      <c r="B37" s="23"/>
      <c r="C37" s="23"/>
      <c r="D37" s="24"/>
      <c r="E37" s="3">
        <v>0.02</v>
      </c>
    </row>
    <row r="38" spans="1:6">
      <c r="A38" s="22" t="s">
        <v>13</v>
      </c>
      <c r="B38" s="23"/>
      <c r="C38" s="23"/>
      <c r="D38" s="24"/>
      <c r="E38" s="3">
        <v>7.0000000000000007E-2</v>
      </c>
    </row>
    <row r="39" spans="1:6">
      <c r="A39" s="22" t="s">
        <v>15</v>
      </c>
      <c r="B39" s="23"/>
      <c r="C39" s="23"/>
      <c r="D39" s="24"/>
      <c r="E39" s="3">
        <v>0.2</v>
      </c>
    </row>
    <row r="40" spans="1:6">
      <c r="A40" s="22" t="s">
        <v>31</v>
      </c>
      <c r="B40" s="23"/>
      <c r="C40" s="23"/>
      <c r="D40" s="24"/>
      <c r="E40" s="3">
        <v>1.31</v>
      </c>
    </row>
    <row r="41" spans="1:6" ht="18.75">
      <c r="A41" s="22"/>
      <c r="B41" s="23"/>
      <c r="C41" s="23"/>
      <c r="D41" s="24"/>
      <c r="E41" s="10">
        <f>SUM(E28:E40)</f>
        <v>297.83</v>
      </c>
    </row>
    <row r="42" spans="1:6">
      <c r="C42" s="28" t="s">
        <v>102</v>
      </c>
      <c r="D42" s="28"/>
      <c r="E42" s="11">
        <v>300</v>
      </c>
    </row>
    <row r="43" spans="1:6">
      <c r="C43" s="18" t="s">
        <v>106</v>
      </c>
      <c r="D43" s="18"/>
      <c r="E43" s="11">
        <v>300</v>
      </c>
    </row>
    <row r="44" spans="1:6">
      <c r="E44" s="16"/>
    </row>
    <row r="45" spans="1:6">
      <c r="A45" s="2" t="s">
        <v>104</v>
      </c>
      <c r="F45" s="2" t="s">
        <v>105</v>
      </c>
    </row>
  </sheetData>
  <mergeCells count="20">
    <mergeCell ref="A36:D36"/>
    <mergeCell ref="A32:D32"/>
    <mergeCell ref="A10:I10"/>
    <mergeCell ref="A12:I12"/>
    <mergeCell ref="A14:I14"/>
    <mergeCell ref="A28:D28"/>
    <mergeCell ref="A29:D29"/>
    <mergeCell ref="A26:J26"/>
    <mergeCell ref="A31:D31"/>
    <mergeCell ref="A30:D30"/>
    <mergeCell ref="A33:D33"/>
    <mergeCell ref="A34:D34"/>
    <mergeCell ref="A35:D35"/>
    <mergeCell ref="C42:D42"/>
    <mergeCell ref="C43:D43"/>
    <mergeCell ref="A37:D37"/>
    <mergeCell ref="A38:D38"/>
    <mergeCell ref="A39:D39"/>
    <mergeCell ref="A41:D41"/>
    <mergeCell ref="A40:D40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Etnokult. ugd. gr.</vt:lpstr>
      <vt:lpstr>etno užsiėm</vt:lpstr>
      <vt:lpstr>amatai</vt:lpstr>
      <vt:lpstr>ind.reng</vt:lpstr>
      <vt:lpstr>folk.progr.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Jasienė</dc:creator>
  <cp:lastModifiedBy>Germinta Patašiūtė</cp:lastModifiedBy>
  <cp:lastPrinted>2024-11-25T12:49:12Z</cp:lastPrinted>
  <dcterms:created xsi:type="dcterms:W3CDTF">2024-11-25T07:47:21Z</dcterms:created>
  <dcterms:modified xsi:type="dcterms:W3CDTF">2025-05-19T05:02:12Z</dcterms:modified>
</cp:coreProperties>
</file>